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135"/>
  </bookViews>
  <sheets>
    <sheet name="1" sheetId="1" r:id="rId1"/>
  </sheets>
  <definedNames>
    <definedName name="_xlnm.Print_Titles" localSheetId="0">'1'!$2:$3</definedName>
  </definedNames>
  <calcPr calcId="145621" refMode="R1C1"/>
</workbook>
</file>

<file path=xl/calcChain.xml><?xml version="1.0" encoding="utf-8"?>
<calcChain xmlns="http://schemas.openxmlformats.org/spreadsheetml/2006/main">
  <c r="C31" i="1" l="1"/>
  <c r="F40" i="1" l="1"/>
  <c r="F57" i="1"/>
  <c r="F58" i="1"/>
  <c r="F59" i="1"/>
  <c r="F60" i="1"/>
  <c r="F61" i="1"/>
  <c r="F55" i="1"/>
  <c r="G55" i="1"/>
  <c r="F21" i="1"/>
  <c r="G56" i="1"/>
  <c r="G57" i="1"/>
  <c r="G58" i="1"/>
  <c r="G59" i="1"/>
  <c r="G60" i="1"/>
  <c r="G61" i="1"/>
  <c r="G62" i="1"/>
  <c r="G63" i="1"/>
  <c r="G64" i="1"/>
  <c r="D65" i="1" l="1"/>
  <c r="D36" i="1" s="1"/>
  <c r="E65" i="1"/>
  <c r="E36" i="1" l="1"/>
  <c r="H59" i="1"/>
  <c r="H64" i="1"/>
  <c r="H58" i="1"/>
  <c r="H63" i="1"/>
  <c r="H62" i="1"/>
  <c r="H56" i="1"/>
  <c r="H61" i="1"/>
  <c r="H55" i="1"/>
  <c r="F65" i="1"/>
  <c r="H60" i="1"/>
  <c r="H57" i="1"/>
  <c r="C65" i="1"/>
  <c r="C36" i="1" s="1"/>
  <c r="H65" i="1" l="1"/>
  <c r="F36" i="1"/>
  <c r="G36" i="1"/>
  <c r="G65" i="1"/>
  <c r="F24" i="1"/>
  <c r="E26" i="1"/>
  <c r="D20" i="1"/>
  <c r="D19" i="1" s="1"/>
  <c r="E20" i="1"/>
  <c r="G24" i="1"/>
  <c r="C21" i="1"/>
  <c r="C20" i="1" s="1"/>
  <c r="C19" i="1" s="1"/>
  <c r="E51" i="1" l="1"/>
  <c r="D51" i="1"/>
  <c r="D37" i="1" l="1"/>
  <c r="D31" i="1"/>
  <c r="E37" i="1"/>
  <c r="H36" i="1"/>
  <c r="C6" i="1"/>
  <c r="D6" i="1"/>
  <c r="E6" i="1"/>
  <c r="C12" i="1"/>
  <c r="D12" i="1"/>
  <c r="E12" i="1"/>
  <c r="H37" i="1" l="1"/>
  <c r="F37" i="1"/>
  <c r="D5" i="1"/>
  <c r="E5" i="1"/>
  <c r="C5" i="1"/>
  <c r="G41" i="1" l="1"/>
  <c r="G42" i="1"/>
  <c r="G43" i="1"/>
  <c r="G44" i="1"/>
  <c r="G45" i="1"/>
  <c r="G46" i="1"/>
  <c r="G47" i="1"/>
  <c r="G48" i="1"/>
  <c r="G49" i="1"/>
  <c r="G50" i="1"/>
  <c r="F6" i="1" l="1"/>
  <c r="E19" i="1"/>
  <c r="G40" i="1" l="1"/>
  <c r="F41" i="1" l="1"/>
  <c r="F43" i="1"/>
  <c r="F45" i="1"/>
  <c r="F46" i="1"/>
  <c r="F47" i="1"/>
  <c r="F48" i="1"/>
  <c r="F49" i="1"/>
  <c r="F50" i="1"/>
  <c r="F42" i="1"/>
  <c r="C51" i="1"/>
  <c r="C37" i="1" l="1"/>
  <c r="G37" i="1" s="1"/>
  <c r="H43" i="1"/>
  <c r="H41" i="1"/>
  <c r="H46" i="1"/>
  <c r="H50" i="1"/>
  <c r="H42" i="1"/>
  <c r="H47" i="1"/>
  <c r="H40" i="1"/>
  <c r="H44" i="1"/>
  <c r="H48" i="1"/>
  <c r="H45" i="1"/>
  <c r="H49" i="1"/>
  <c r="G51" i="1"/>
  <c r="F51" i="1"/>
  <c r="F9" i="1"/>
  <c r="H51" i="1" l="1"/>
  <c r="D29" i="1" l="1"/>
  <c r="G14" i="1"/>
  <c r="F14" i="1"/>
  <c r="F8" i="1"/>
  <c r="G8" i="1"/>
  <c r="F12" i="1" l="1"/>
  <c r="G9" i="1"/>
  <c r="G23" i="1"/>
  <c r="F23" i="1"/>
  <c r="G22" i="1"/>
  <c r="F22" i="1"/>
  <c r="G11" i="1"/>
  <c r="F11" i="1"/>
  <c r="G7" i="1"/>
  <c r="F7" i="1"/>
  <c r="E29" i="1" l="1"/>
  <c r="G21" i="1"/>
  <c r="G10" i="1"/>
  <c r="F10" i="1"/>
  <c r="G16" i="1"/>
  <c r="F16" i="1"/>
  <c r="H24" i="1" l="1"/>
  <c r="E31" i="1"/>
  <c r="H28" i="1"/>
  <c r="H27" i="1"/>
  <c r="H25" i="1"/>
  <c r="F5" i="1"/>
  <c r="C29" i="1"/>
  <c r="G5" i="1"/>
  <c r="G12" i="1"/>
  <c r="G20" i="1"/>
  <c r="G19" i="1" s="1"/>
  <c r="F20" i="1"/>
  <c r="F19" i="1" s="1"/>
  <c r="G6" i="1"/>
  <c r="H13" i="1"/>
  <c r="G13" i="1"/>
  <c r="F13" i="1"/>
  <c r="G29" i="1" l="1"/>
  <c r="H6" i="1"/>
  <c r="H20" i="1"/>
  <c r="H19" i="1"/>
  <c r="H14" i="1"/>
  <c r="H8" i="1"/>
  <c r="H18" i="1"/>
  <c r="H26" i="1"/>
  <c r="H22" i="1"/>
  <c r="H7" i="1"/>
  <c r="H9" i="1"/>
  <c r="H17" i="1"/>
  <c r="H11" i="1"/>
  <c r="H23" i="1"/>
  <c r="H15" i="1"/>
  <c r="H5" i="1"/>
  <c r="H10" i="1"/>
  <c r="H16" i="1"/>
  <c r="H21" i="1"/>
  <c r="F29" i="1"/>
  <c r="H12" i="1"/>
</calcChain>
</file>

<file path=xl/sharedStrings.xml><?xml version="1.0" encoding="utf-8"?>
<sst xmlns="http://schemas.openxmlformats.org/spreadsheetml/2006/main" count="133" uniqueCount="110">
  <si>
    <t>Наименование доходов</t>
  </si>
  <si>
    <t>Уточненный план на год</t>
  </si>
  <si>
    <t>Коды бюджетной классификации Российской Федерации</t>
  </si>
  <si>
    <t>Исполнено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</si>
  <si>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</si>
  <si>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</si>
  <si>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</si>
  <si>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</si>
  <si>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</si>
  <si>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</si>
  <si>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</si>
  <si>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</si>
  <si>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</si>
  <si>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</si>
  <si>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</si>
  <si>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</si>
  <si>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</si>
  <si>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</si>
  <si>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</si>
  <si>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</si>
  <si>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</si>
  <si>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</si>
  <si>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</si>
  <si>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</si>
  <si>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</si>
  <si>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</si>
  <si>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 xml:space="preserve">Прочие неналоговые доходы 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</si>
  <si>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</si>
  <si>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</si>
  <si>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</si>
  <si>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</si>
  <si>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</si>
  <si>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</si>
  <si>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</si>
  <si>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000 2 18 00000 00 0000 180</t>
  </si>
  <si>
    <t>Возврат остатков субсидий, субвенций и иных межбюджетных трансфертов, имеющих целевое назначение прошлых лет</t>
  </si>
  <si>
    <t>Возрат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</si>
  <si>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</si>
  <si>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</si>
  <si>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% исполнения к кассовому плану</t>
  </si>
  <si>
    <t>% исполнения к годовому плану</t>
  </si>
  <si>
    <t>Удель-ный вес</t>
  </si>
  <si>
    <t xml:space="preserve">Наименование 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</si>
  <si>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</si>
  <si>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</si>
  <si>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</si>
  <si>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</si>
  <si>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</si>
  <si>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</si>
  <si>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</si>
  <si>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</si>
  <si>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</si>
  <si>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</si>
  <si>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</si>
  <si>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</si>
  <si>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</si>
  <si>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</si>
  <si>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</si>
  <si>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</si>
  <si>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</si>
  <si>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</si>
  <si>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</si>
  <si>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</si>
  <si>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</si>
  <si>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</si>
  <si>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</si>
  <si>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</si>
  <si>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</si>
  <si>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-</t>
  </si>
  <si>
    <t>Субсидии бюджетам бюджетной системы Российской Федерации (межбюджетные субсидии)</t>
  </si>
  <si>
    <t>Кассовый план</t>
  </si>
  <si>
    <t>000 2 02 10000 00 0000 150</t>
  </si>
  <si>
    <t>000 2 02 20000 00 0000 150</t>
  </si>
  <si>
    <t>000 2 19 00000 00 0000 150</t>
  </si>
  <si>
    <t>000 2 1960010 04 0000 150</t>
  </si>
  <si>
    <t>Дефицит (-) / Профицит (+)</t>
  </si>
  <si>
    <t>000 2 1920000 04 0000 150</t>
  </si>
  <si>
    <t xml:space="preserve"> тыс. руб.</t>
  </si>
  <si>
    <t>Доходы от оказания платных услуг и компенсации затрат государства</t>
  </si>
  <si>
    <t>Иные межбюджетные трансферты</t>
  </si>
  <si>
    <t>000 2 02 30000 00 0000 150</t>
  </si>
  <si>
    <t>000 2 02 40000 00 0000 150</t>
  </si>
  <si>
    <t>Наименование</t>
  </si>
  <si>
    <t>ЦС</t>
  </si>
  <si>
    <t>Муниципальная программа 1."Улучшение качества и  безопасности жизни населения"</t>
  </si>
  <si>
    <t>0100000000</t>
  </si>
  <si>
    <t xml:space="preserve">Муниципальная программа 2. "Развитие конкурентоспособной экономики ЗАТО г. Североморск" </t>
  </si>
  <si>
    <t>0200000000</t>
  </si>
  <si>
    <t xml:space="preserve">Муниципальная программа 3. "Развитие муниципального управления и гражданского общества" </t>
  </si>
  <si>
    <t>0300000000</t>
  </si>
  <si>
    <t xml:space="preserve">Муниципальная программа 4."Обеспечение комфортной городской среды в ЗАТО г. Североморск" </t>
  </si>
  <si>
    <t>0400000000</t>
  </si>
  <si>
    <t>Муниципальная программа 5."Развитие образования ЗАТО г. Североморск"</t>
  </si>
  <si>
    <t>0500000000</t>
  </si>
  <si>
    <t>Муниципальная программа 6."Культура ЗАТО г. Североморск"</t>
  </si>
  <si>
    <t>0600000000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</si>
  <si>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</si>
  <si>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0700000000</t>
  </si>
  <si>
    <t>Муниципальная программа 8."Формирование современной городской среды ЗАТО г. Североморск"</t>
  </si>
  <si>
    <t>0800000000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</si>
  <si>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</si>
  <si>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0900000000</t>
  </si>
  <si>
    <t>Муниципальная программа 10. "Профилактика терроризма, экстремизма и ликвидация последствий проявлений терроризма и экстремизма на территории ЗАТО г. Североморск"</t>
  </si>
  <si>
    <t>1000000000</t>
  </si>
  <si>
    <t>Программная часть бюджета</t>
  </si>
  <si>
    <t>Непрограммная часть бюджета</t>
  </si>
  <si>
    <t>Освоение бюджетных ассигнований по разделам/подразделам классификации расходов бюджета</t>
  </si>
  <si>
    <t>Мунципальные программы</t>
  </si>
  <si>
    <t>НАЛОГОВЫЕ И НЕНАЛОГОВЫЕ ДОХОДЫ</t>
  </si>
  <si>
    <t>Анализ исполнения бюджета ЗАТО г. Североморск за 1 полугодие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</si>
</sst>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.0"/>
    <numFmt numFmtId="166" formatCode="_-* #,##0.0_р_._-;\-* #,##0.0_р_._-;_-* &quot;-&quot;??_р_._-;_-@_-"/>
    <numFmt numFmtId="167" formatCode="_-* #,##0.0\ _₽_-;\-* #,##0.0\ _₽_-;_-* &quot;-&quot;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4" fontId="6" fillId="0" borderId="6">
      <alignment horizontal="right" shrinkToFit="1"/>
    </xf>
    <xf numFmtId="49" fontId="7" fillId="0" borderId="7">
      <alignment horizontal="center" vertical="top" shrinkToFit="1"/>
    </xf>
    <xf numFmtId="0" fontId="7" fillId="0" borderId="7">
      <alignment horizontal="left" vertical="top" wrapText="1"/>
    </xf>
    <xf numFmtId="4" fontId="8" fillId="3" borderId="7">
      <alignment horizontal="right" vertical="top" shrinkToFit="1"/>
    </xf>
    <xf numFmtId="0" fontId="1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7" fillId="0" borderId="0">
      <alignment horizontal="right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8">
      <alignment horizontal="center" vertical="center" wrapText="1"/>
    </xf>
    <xf numFmtId="1" fontId="7" fillId="0" borderId="7">
      <alignment horizontal="center" vertical="top" shrinkToFit="1"/>
    </xf>
    <xf numFmtId="0" fontId="7" fillId="0" borderId="7">
      <alignment horizontal="left" vertical="top" wrapText="1"/>
    </xf>
    <xf numFmtId="0" fontId="7" fillId="0" borderId="7">
      <alignment horizontal="center" vertical="top" wrapText="1"/>
    </xf>
    <xf numFmtId="4" fontId="8" fillId="3" borderId="7">
      <alignment horizontal="right" vertical="top" shrinkToFit="1"/>
    </xf>
    <xf numFmtId="10" fontId="8" fillId="3" borderId="7">
      <alignment horizontal="center" vertical="top" shrinkToFit="1"/>
    </xf>
    <xf numFmtId="1" fontId="8" fillId="0" borderId="7">
      <alignment horizontal="left" vertical="top" shrinkToFit="1"/>
    </xf>
    <xf numFmtId="1" fontId="8" fillId="0" borderId="9">
      <alignment horizontal="left" vertical="top" shrinkToFit="1"/>
    </xf>
    <xf numFmtId="4" fontId="8" fillId="4" borderId="7">
      <alignment horizontal="right" vertical="top" shrinkToFit="1"/>
    </xf>
    <xf numFmtId="10" fontId="8" fillId="4" borderId="7">
      <alignment horizontal="center" vertical="top" shrinkToFi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5" borderId="0"/>
    <xf numFmtId="4" fontId="7" fillId="0" borderId="7">
      <alignment horizontal="right" vertical="top" shrinkToFit="1"/>
    </xf>
    <xf numFmtId="10" fontId="7" fillId="0" borderId="7">
      <alignment horizontal="center" vertical="top" shrinkToFit="1"/>
    </xf>
    <xf numFmtId="0" fontId="7" fillId="5" borderId="0">
      <alignment horizontal="left"/>
    </xf>
    <xf numFmtId="43" fontId="14" fillId="0" borderId="0" applyFont="0" applyFill="0" applyBorder="0" applyAlignment="0" applyProtection="0"/>
  </cellStyleXfs>
  <cellXfs count="94">
    <xf numFmtId="0" fontId="0" fillId="0" borderId="0" xfId="0"/>
    <xf numFmtId="0" fontId="2" fillId="2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2" borderId="0" xfId="0" applyFont="1" applyFill="1" applyAlignment="1">
      <alignment vertic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9" fillId="0" borderId="0" xfId="0" applyFont="1" applyFill="1"/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right" vertical="center"/>
    </xf>
    <xf numFmtId="164" fontId="12" fillId="2" borderId="5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/>
    </xf>
    <xf numFmtId="0" fontId="13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3" fillId="2" borderId="5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7" xfId="2" applyNumberFormat="1" applyFont="1" applyFill="1" applyAlignment="1" applyProtection="1">
      <alignment horizontal="center" vertical="center" shrinkToFit="1"/>
    </xf>
    <xf numFmtId="164" fontId="12" fillId="0" borderId="3" xfId="0" applyNumberFormat="1" applyFont="1" applyFill="1" applyBorder="1" applyAlignment="1">
      <alignment vertical="center"/>
    </xf>
    <xf numFmtId="164" fontId="12" fillId="2" borderId="5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horizontal="left" vertical="center" wrapText="1"/>
    </xf>
    <xf numFmtId="2" fontId="13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2" fontId="13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vertical="center" wrapText="1"/>
    </xf>
    <xf numFmtId="0" fontId="13" fillId="2" borderId="3" xfId="0" applyFont="1" applyFill="1" applyBorder="1"/>
    <xf numFmtId="164" fontId="13" fillId="2" borderId="7" xfId="23" applyNumberFormat="1" applyFont="1" applyFill="1" applyAlignment="1" applyProtection="1">
      <alignment horizontal="right" vertical="center" shrinkToFit="1"/>
    </xf>
    <xf numFmtId="164" fontId="13" fillId="0" borderId="3" xfId="5" applyNumberFormat="1" applyFont="1" applyBorder="1" applyAlignment="1">
      <alignment vertical="center"/>
    </xf>
    <xf numFmtId="164" fontId="13" fillId="0" borderId="3" xfId="0" applyNumberFormat="1" applyFont="1" applyFill="1" applyBorder="1" applyAlignment="1">
      <alignment horizontal="right" vertical="center"/>
    </xf>
    <xf numFmtId="164" fontId="12" fillId="2" borderId="5" xfId="0" applyNumberFormat="1" applyFont="1" applyFill="1" applyBorder="1" applyAlignment="1">
      <alignment horizontal="right" vertical="center"/>
    </xf>
    <xf numFmtId="164" fontId="13" fillId="2" borderId="10" xfId="23" applyNumberFormat="1" applyFont="1" applyFill="1" applyBorder="1" applyAlignment="1" applyProtection="1">
      <alignment horizontal="right" vertical="center" shrinkToFit="1"/>
    </xf>
    <xf numFmtId="164" fontId="12" fillId="0" borderId="3" xfId="0" applyNumberFormat="1" applyFont="1" applyFill="1" applyBorder="1" applyAlignment="1">
      <alignment horizontal="right" vertical="center"/>
    </xf>
    <xf numFmtId="164" fontId="13" fillId="2" borderId="7" xfId="2" applyNumberFormat="1" applyFont="1" applyFill="1" applyAlignment="1" applyProtection="1">
      <alignment horizontal="right" vertical="center" shrinkToFit="1"/>
    </xf>
    <xf numFmtId="2" fontId="15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2" fontId="12" fillId="0" borderId="0" xfId="0" applyNumberFormat="1" applyFont="1" applyBorder="1" applyAlignment="1">
      <alignment vertical="center" wrapText="1"/>
    </xf>
    <xf numFmtId="0" fontId="13" fillId="2" borderId="0" xfId="0" applyFont="1" applyFill="1" applyBorder="1"/>
    <xf numFmtId="164" fontId="12" fillId="0" borderId="0" xfId="0" applyNumberFormat="1" applyFont="1" applyFill="1" applyBorder="1" applyAlignment="1">
      <alignment vertical="center"/>
    </xf>
    <xf numFmtId="164" fontId="12" fillId="2" borderId="0" xfId="0" applyNumberFormat="1" applyFont="1" applyFill="1" applyBorder="1" applyAlignment="1">
      <alignment vertical="center" wrapText="1"/>
    </xf>
    <xf numFmtId="0" fontId="16" fillId="0" borderId="0" xfId="0" applyFont="1"/>
    <xf numFmtId="0" fontId="13" fillId="2" borderId="0" xfId="0" applyFont="1" applyFill="1" applyBorder="1" applyAlignment="1"/>
    <xf numFmtId="0" fontId="9" fillId="0" borderId="3" xfId="0" applyFont="1" applyBorder="1" applyAlignment="1">
      <alignment vertical="center" wrapText="1"/>
    </xf>
    <xf numFmtId="1" fontId="9" fillId="0" borderId="7" xfId="22" applyNumberFormat="1" applyFont="1" applyAlignment="1" applyProtection="1">
      <alignment horizontal="center" vertical="center" shrinkToFit="1"/>
    </xf>
    <xf numFmtId="164" fontId="9" fillId="0" borderId="3" xfId="38" applyNumberFormat="1" applyFont="1" applyBorder="1" applyAlignment="1">
      <alignment horizontal="right" vertical="center"/>
    </xf>
    <xf numFmtId="164" fontId="9" fillId="0" borderId="3" xfId="38" applyNumberFormat="1" applyFont="1" applyFill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2" fontId="15" fillId="0" borderId="3" xfId="0" applyNumberFormat="1" applyFont="1" applyBorder="1" applyAlignment="1">
      <alignment wrapText="1"/>
    </xf>
    <xf numFmtId="166" fontId="15" fillId="0" borderId="3" xfId="38" applyNumberFormat="1" applyFont="1" applyBorder="1" applyAlignment="1">
      <alignment horizontal="right" wrapText="1"/>
    </xf>
    <xf numFmtId="164" fontId="15" fillId="0" borderId="3" xfId="38" applyNumberFormat="1" applyFont="1" applyFill="1" applyBorder="1" applyAlignment="1">
      <alignment horizontal="right" vertical="center"/>
    </xf>
    <xf numFmtId="165" fontId="15" fillId="0" borderId="3" xfId="0" applyNumberFormat="1" applyFont="1" applyBorder="1" applyAlignment="1">
      <alignment horizontal="right"/>
    </xf>
    <xf numFmtId="164" fontId="13" fillId="2" borderId="0" xfId="0" applyNumberFormat="1" applyFont="1" applyFill="1" applyBorder="1" applyAlignment="1"/>
    <xf numFmtId="165" fontId="13" fillId="2" borderId="0" xfId="0" applyNumberFormat="1" applyFont="1" applyFill="1" applyBorder="1" applyAlignment="1"/>
    <xf numFmtId="164" fontId="12" fillId="2" borderId="0" xfId="0" applyNumberFormat="1" applyFont="1" applyFill="1" applyBorder="1" applyAlignment="1"/>
    <xf numFmtId="165" fontId="12" fillId="2" borderId="0" xfId="0" applyNumberFormat="1" applyFont="1" applyFill="1" applyBorder="1" applyAlignment="1"/>
    <xf numFmtId="164" fontId="4" fillId="6" borderId="0" xfId="0" applyNumberFormat="1" applyFont="1" applyFill="1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49" fontId="19" fillId="0" borderId="3" xfId="0" quotePrefix="1" applyNumberFormat="1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20" fillId="2" borderId="0" xfId="0" applyFont="1" applyFill="1" applyAlignment="1">
      <alignment vertical="center"/>
    </xf>
    <xf numFmtId="164" fontId="20" fillId="2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4" fontId="2" fillId="2" borderId="0" xfId="0" applyNumberFormat="1" applyFont="1" applyFill="1"/>
    <xf numFmtId="167" fontId="16" fillId="0" borderId="0" xfId="0" applyNumberFormat="1" applyFont="1" applyFill="1" applyAlignment="1">
      <alignment vertical="center"/>
    </xf>
    <xf numFmtId="4" fontId="4" fillId="6" borderId="0" xfId="0" applyNumberFormat="1" applyFont="1" applyFill="1" applyAlignment="1">
      <alignment vertical="center"/>
    </xf>
  </cellXfs>
  <cellStyles count="39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2"/>
    <cellStyle name="xl29 2" xfId="16"/>
    <cellStyle name="xl30" xfId="18"/>
    <cellStyle name="xl31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3"/>
    <cellStyle name="xl39 2" xfId="28"/>
    <cellStyle name="xl40" xfId="4"/>
    <cellStyle name="xl40 2" xfId="9"/>
    <cellStyle name="xl41" xfId="10"/>
    <cellStyle name="xl42" xfId="11"/>
    <cellStyle name="xl43" xfId="37"/>
    <cellStyle name="xl44" xfId="21"/>
    <cellStyle name="xl45" xfId="23"/>
    <cellStyle name="xl46" xfId="24"/>
    <cellStyle name="xl52" xfId="1"/>
    <cellStyle name="Обычный" xfId="0" builtinId="0"/>
    <cellStyle name="Обычный 2" xfId="6"/>
    <cellStyle name="Обычный 3" xfId="5"/>
    <cellStyle name="Финансовый" xfId="38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J65"/>
  <sheetViews>
    <sheetView tabSelected="1" zoomScale="110" zoomScaleNormal="110" zoomScaleSheetLayoutView="100" workbookViewId="0">
      <pane ySplit="4" topLeftCell="A5" activePane="bottomLeft" state="frozen"/>
      <selection activeCell="A8" sqref="A8"/>
      <selection pane="bottomLeft" activeCell="I38" sqref="I38"/>
    </sheetView>
  </sheetViews>
  <sheetFormatPr defaultRowHeight="12.75" x14ac:dyDescent="0.2"/>
  <cols>
    <col min="1" max="1" width="47.42578125" style="1" customWidth="1"/>
    <col min="2" max="2" width="21.7109375" style="1" customWidth="1"/>
    <col min="3" max="3" width="9.5703125" style="88" customWidth="1"/>
    <col min="4" max="5" width="10.85546875" style="89" bestFit="1" customWidth="1"/>
    <col min="6" max="6" width="10.28515625" style="1" customWidth="1"/>
    <col min="7" max="7" width="9.85546875" style="3" customWidth="1"/>
    <col min="8" max="8" width="6.28515625" style="3" customWidth="1"/>
    <col min="9" max="16384" width="9.140625" style="3"/>
  </cols>
  <sheetData>
    <row r="1" spans="1:10" x14ac:dyDescent="0.2">
      <c r="A1" s="7"/>
      <c r="C1" s="86"/>
      <c r="D1" s="87"/>
      <c r="E1" s="87"/>
      <c r="G1" s="1"/>
    </row>
    <row r="2" spans="1:10" ht="15.75" x14ac:dyDescent="0.2">
      <c r="A2" s="80" t="s">
        <v>109</v>
      </c>
      <c r="B2" s="80"/>
      <c r="C2" s="80"/>
      <c r="D2" s="80"/>
      <c r="E2" s="80"/>
      <c r="F2" s="80"/>
      <c r="G2" s="80"/>
      <c r="H2" s="80"/>
    </row>
    <row r="3" spans="1:10" x14ac:dyDescent="0.2">
      <c r="A3" s="83" t="s">
        <v>77</v>
      </c>
      <c r="B3" s="83"/>
      <c r="C3" s="83"/>
      <c r="D3" s="83"/>
      <c r="E3" s="83"/>
      <c r="F3" s="83"/>
      <c r="G3" s="83"/>
      <c r="H3" s="83"/>
    </row>
    <row r="4" spans="1:10" s="8" customFormat="1" ht="31.5" x14ac:dyDescent="0.2">
      <c r="A4" s="78" t="s">
        <v>0</v>
      </c>
      <c r="B4" s="79" t="s">
        <v>2</v>
      </c>
      <c r="C4" s="73" t="s">
        <v>1</v>
      </c>
      <c r="D4" s="74" t="s">
        <v>70</v>
      </c>
      <c r="E4" s="74" t="s">
        <v>3</v>
      </c>
      <c r="F4" s="72" t="s">
        <v>39</v>
      </c>
      <c r="G4" s="72" t="s">
        <v>40</v>
      </c>
      <c r="H4" s="75" t="s">
        <v>41</v>
      </c>
    </row>
    <row r="5" spans="1:10" x14ac:dyDescent="0.2">
      <c r="A5" s="9" t="s">
        <v>108</v>
      </c>
      <c r="B5" s="10" t="s">
        <v>4</v>
      </c>
      <c r="C5" s="11">
        <f>C6+C12</f>
        <v>1252628.2</v>
      </c>
      <c r="D5" s="11">
        <f>D6+D12</f>
        <v>570842.38</v>
      </c>
      <c r="E5" s="45">
        <f>E6+E12</f>
        <v>580872.57000000007</v>
      </c>
      <c r="F5" s="12">
        <f>E5/D5*100</f>
        <v>101.75708573003988</v>
      </c>
      <c r="G5" s="13">
        <f>E5/C5*100</f>
        <v>46.372305046301854</v>
      </c>
      <c r="H5" s="14">
        <f t="shared" ref="H5:H28" si="0">E5/$E$29*100</f>
        <v>36.261703527429049</v>
      </c>
      <c r="J5" s="5"/>
    </row>
    <row r="6" spans="1:10" x14ac:dyDescent="0.2">
      <c r="A6" s="15" t="s">
        <v>5</v>
      </c>
      <c r="B6" s="10"/>
      <c r="C6" s="11">
        <f>SUM(C7:C11)</f>
        <v>1156042.8999999999</v>
      </c>
      <c r="D6" s="11">
        <f>SUM(D7:D11)</f>
        <v>517329.42</v>
      </c>
      <c r="E6" s="11">
        <f>SUM(E7:E11)</f>
        <v>518937.67000000004</v>
      </c>
      <c r="F6" s="12">
        <f>E6/D6*100</f>
        <v>100.3108754186066</v>
      </c>
      <c r="G6" s="13">
        <f t="shared" ref="G6:G14" si="1">E6/C6*100</f>
        <v>44.889136034657547</v>
      </c>
      <c r="H6" s="14">
        <f t="shared" si="0"/>
        <v>32.395339202804522</v>
      </c>
    </row>
    <row r="7" spans="1:10" x14ac:dyDescent="0.2">
      <c r="A7" s="16" t="s">
        <v>6</v>
      </c>
      <c r="B7" s="17" t="s">
        <v>7</v>
      </c>
      <c r="C7" s="42">
        <v>1045522</v>
      </c>
      <c r="D7" s="42">
        <v>465306.17</v>
      </c>
      <c r="E7" s="46">
        <v>467389.33</v>
      </c>
      <c r="F7" s="18">
        <f t="shared" ref="F7:F14" si="2">E7/D7*100</f>
        <v>100.44769662091522</v>
      </c>
      <c r="G7" s="19">
        <f t="shared" si="1"/>
        <v>44.703921103525325</v>
      </c>
      <c r="H7" s="20">
        <f t="shared" si="0"/>
        <v>29.177368999096821</v>
      </c>
    </row>
    <row r="8" spans="1:10" ht="24" x14ac:dyDescent="0.2">
      <c r="A8" s="21" t="s">
        <v>8</v>
      </c>
      <c r="B8" s="17" t="s">
        <v>9</v>
      </c>
      <c r="C8" s="42">
        <v>12372.7</v>
      </c>
      <c r="D8" s="42">
        <v>6161.45</v>
      </c>
      <c r="E8" s="46">
        <v>5681.86</v>
      </c>
      <c r="F8" s="18">
        <f t="shared" si="2"/>
        <v>92.216280258705325</v>
      </c>
      <c r="G8" s="19">
        <f t="shared" si="1"/>
        <v>45.922555303207865</v>
      </c>
      <c r="H8" s="20">
        <f t="shared" si="0"/>
        <v>0.35469728378525084</v>
      </c>
    </row>
    <row r="9" spans="1:10" x14ac:dyDescent="0.2">
      <c r="A9" s="16" t="s">
        <v>10</v>
      </c>
      <c r="B9" s="17" t="s">
        <v>11</v>
      </c>
      <c r="C9" s="42">
        <v>70949.399999999994</v>
      </c>
      <c r="D9" s="42">
        <v>36683.22</v>
      </c>
      <c r="E9" s="46">
        <v>36687.9</v>
      </c>
      <c r="F9" s="18">
        <f>E9/D9*100</f>
        <v>100.01275787676218</v>
      </c>
      <c r="G9" s="19">
        <f t="shared" si="1"/>
        <v>51.709951035526736</v>
      </c>
      <c r="H9" s="20">
        <f t="shared" si="0"/>
        <v>2.2902884755669635</v>
      </c>
      <c r="I9" s="5"/>
    </row>
    <row r="10" spans="1:10" x14ac:dyDescent="0.2">
      <c r="A10" s="16" t="s">
        <v>12</v>
      </c>
      <c r="B10" s="17" t="s">
        <v>13</v>
      </c>
      <c r="C10" s="42">
        <v>16529.099999999999</v>
      </c>
      <c r="D10" s="42">
        <v>3865.21</v>
      </c>
      <c r="E10" s="46">
        <v>3865.21</v>
      </c>
      <c r="F10" s="18">
        <f t="shared" si="2"/>
        <v>100</v>
      </c>
      <c r="G10" s="19">
        <f t="shared" si="1"/>
        <v>23.384273795911454</v>
      </c>
      <c r="H10" s="20">
        <f t="shared" si="0"/>
        <v>0.24129061403476848</v>
      </c>
    </row>
    <row r="11" spans="1:10" x14ac:dyDescent="0.2">
      <c r="A11" s="16" t="s">
        <v>14</v>
      </c>
      <c r="B11" s="17" t="s">
        <v>15</v>
      </c>
      <c r="C11" s="42">
        <v>10669.7</v>
      </c>
      <c r="D11" s="42">
        <v>5313.37</v>
      </c>
      <c r="E11" s="46">
        <v>5313.37</v>
      </c>
      <c r="F11" s="18">
        <f t="shared" si="2"/>
        <v>100</v>
      </c>
      <c r="G11" s="19">
        <f t="shared" si="1"/>
        <v>49.798682249735229</v>
      </c>
      <c r="H11" s="20">
        <f t="shared" si="0"/>
        <v>0.33169383032071159</v>
      </c>
    </row>
    <row r="12" spans="1:10" x14ac:dyDescent="0.2">
      <c r="A12" s="22" t="s">
        <v>16</v>
      </c>
      <c r="B12" s="10"/>
      <c r="C12" s="11">
        <f>SUM(C13:C18)</f>
        <v>96585.299999999988</v>
      </c>
      <c r="D12" s="11">
        <f>SUM(D13:D18)</f>
        <v>53512.959999999992</v>
      </c>
      <c r="E12" s="11">
        <f>SUM(E13:E18)</f>
        <v>61934.899999999994</v>
      </c>
      <c r="F12" s="12">
        <f>E12/D12*100</f>
        <v>115.73813147319827</v>
      </c>
      <c r="G12" s="13">
        <f t="shared" si="1"/>
        <v>64.124561398059541</v>
      </c>
      <c r="H12" s="14">
        <f t="shared" si="0"/>
        <v>3.8663643246245298</v>
      </c>
    </row>
    <row r="13" spans="1:10" ht="24" x14ac:dyDescent="0.2">
      <c r="A13" s="23" t="s">
        <v>17</v>
      </c>
      <c r="B13" s="24" t="s">
        <v>18</v>
      </c>
      <c r="C13" s="42">
        <v>73698.3</v>
      </c>
      <c r="D13" s="42">
        <v>45588.57</v>
      </c>
      <c r="E13" s="46">
        <v>52956</v>
      </c>
      <c r="F13" s="18">
        <f t="shared" si="2"/>
        <v>116.16069554276433</v>
      </c>
      <c r="G13" s="19">
        <f t="shared" si="1"/>
        <v>71.855117417905163</v>
      </c>
      <c r="H13" s="20">
        <f t="shared" si="0"/>
        <v>3.3058451563628362</v>
      </c>
    </row>
    <row r="14" spans="1:10" x14ac:dyDescent="0.2">
      <c r="A14" s="25" t="s">
        <v>19</v>
      </c>
      <c r="B14" s="17" t="s">
        <v>20</v>
      </c>
      <c r="C14" s="42">
        <v>8905.9</v>
      </c>
      <c r="D14" s="42">
        <v>1434.53</v>
      </c>
      <c r="E14" s="46">
        <v>1524.24</v>
      </c>
      <c r="F14" s="18">
        <f t="shared" si="2"/>
        <v>106.25361616696757</v>
      </c>
      <c r="G14" s="19">
        <f t="shared" si="1"/>
        <v>17.11494627157278</v>
      </c>
      <c r="H14" s="20">
        <f t="shared" si="0"/>
        <v>9.5152606336099579E-2</v>
      </c>
    </row>
    <row r="15" spans="1:10" ht="24" x14ac:dyDescent="0.2">
      <c r="A15" s="25" t="s">
        <v>78</v>
      </c>
      <c r="B15" s="17" t="s">
        <v>21</v>
      </c>
      <c r="C15" s="42">
        <v>240.5</v>
      </c>
      <c r="D15" s="42">
        <v>17.989999999999998</v>
      </c>
      <c r="E15" s="46">
        <v>233.95</v>
      </c>
      <c r="F15" s="26" t="s">
        <v>68</v>
      </c>
      <c r="G15" s="27" t="s">
        <v>68</v>
      </c>
      <c r="H15" s="20">
        <f t="shared" si="0"/>
        <v>1.4604624109281015E-2</v>
      </c>
    </row>
    <row r="16" spans="1:10" x14ac:dyDescent="0.2">
      <c r="A16" s="25" t="s">
        <v>22</v>
      </c>
      <c r="B16" s="17" t="s">
        <v>23</v>
      </c>
      <c r="C16" s="42">
        <v>10845.9</v>
      </c>
      <c r="D16" s="42">
        <v>6368.74</v>
      </c>
      <c r="E16" s="46">
        <v>6368.74</v>
      </c>
      <c r="F16" s="26">
        <f t="shared" ref="F16:F22" si="3">E16/D16*100</f>
        <v>100</v>
      </c>
      <c r="G16" s="27">
        <f t="shared" ref="G16:G22" si="4">E16/C16*100</f>
        <v>58.720253736434969</v>
      </c>
      <c r="H16" s="20">
        <f t="shared" si="0"/>
        <v>0.39757663496363488</v>
      </c>
    </row>
    <row r="17" spans="1:8" x14ac:dyDescent="0.2">
      <c r="A17" s="25" t="s">
        <v>24</v>
      </c>
      <c r="B17" s="17" t="s">
        <v>25</v>
      </c>
      <c r="C17" s="42">
        <v>2894.7</v>
      </c>
      <c r="D17" s="42">
        <v>103.13</v>
      </c>
      <c r="E17" s="46">
        <v>993.31</v>
      </c>
      <c r="F17" s="26" t="s">
        <v>68</v>
      </c>
      <c r="G17" s="27" t="s">
        <v>68</v>
      </c>
      <c r="H17" s="20">
        <f t="shared" si="0"/>
        <v>6.2008630792861411E-2</v>
      </c>
    </row>
    <row r="18" spans="1:8" x14ac:dyDescent="0.2">
      <c r="A18" s="21" t="s">
        <v>26</v>
      </c>
      <c r="B18" s="17" t="s">
        <v>27</v>
      </c>
      <c r="C18" s="42">
        <v>0</v>
      </c>
      <c r="D18" s="42">
        <v>0</v>
      </c>
      <c r="E18" s="46">
        <v>-141.34</v>
      </c>
      <c r="F18" s="26" t="s">
        <v>68</v>
      </c>
      <c r="G18" s="27" t="s">
        <v>68</v>
      </c>
      <c r="H18" s="20">
        <f t="shared" si="0"/>
        <v>-8.823327940182854E-3</v>
      </c>
    </row>
    <row r="19" spans="1:8" x14ac:dyDescent="0.2">
      <c r="A19" s="9" t="s">
        <v>28</v>
      </c>
      <c r="B19" s="10" t="s">
        <v>29</v>
      </c>
      <c r="C19" s="11">
        <f>C20+C25+C26</f>
        <v>2519670.4000000004</v>
      </c>
      <c r="D19" s="11">
        <f t="shared" ref="D19:G19" si="5">D20+D25+D26</f>
        <v>1022785.3999999999</v>
      </c>
      <c r="E19" s="11">
        <f t="shared" si="5"/>
        <v>1021017.34</v>
      </c>
      <c r="F19" s="11">
        <f t="shared" si="5"/>
        <v>100.00778610515968</v>
      </c>
      <c r="G19" s="11">
        <f t="shared" si="5"/>
        <v>39.820502971779206</v>
      </c>
      <c r="H19" s="14">
        <f t="shared" si="0"/>
        <v>63.738296472570944</v>
      </c>
    </row>
    <row r="20" spans="1:8" ht="24" x14ac:dyDescent="0.2">
      <c r="A20" s="9" t="s">
        <v>30</v>
      </c>
      <c r="B20" s="10" t="s">
        <v>31</v>
      </c>
      <c r="C20" s="11">
        <f>SUM(C21:C24)</f>
        <v>2487238.9500000002</v>
      </c>
      <c r="D20" s="11">
        <f t="shared" ref="D20:E20" si="6">SUM(D21:D24)</f>
        <v>990353.95</v>
      </c>
      <c r="E20" s="11">
        <f t="shared" si="6"/>
        <v>990431.05999999994</v>
      </c>
      <c r="F20" s="12">
        <f t="shared" si="3"/>
        <v>100.00778610515968</v>
      </c>
      <c r="G20" s="13">
        <f t="shared" si="4"/>
        <v>39.820502971779206</v>
      </c>
      <c r="H20" s="14">
        <f t="shared" si="0"/>
        <v>61.828909328731577</v>
      </c>
    </row>
    <row r="21" spans="1:8" ht="24" x14ac:dyDescent="0.2">
      <c r="A21" s="21" t="s">
        <v>32</v>
      </c>
      <c r="B21" s="17" t="s">
        <v>71</v>
      </c>
      <c r="C21" s="43">
        <f>445876+3429.3</f>
        <v>449305.3</v>
      </c>
      <c r="D21" s="43">
        <v>226367.33</v>
      </c>
      <c r="E21" s="43">
        <v>226367.33</v>
      </c>
      <c r="F21" s="18">
        <f>E21/D21*100</f>
        <v>100</v>
      </c>
      <c r="G21" s="19">
        <f t="shared" si="4"/>
        <v>50.381629150602045</v>
      </c>
      <c r="H21" s="20">
        <f t="shared" si="0"/>
        <v>14.131266361494216</v>
      </c>
    </row>
    <row r="22" spans="1:8" ht="24" x14ac:dyDescent="0.2">
      <c r="A22" s="25" t="s">
        <v>69</v>
      </c>
      <c r="B22" s="28" t="s">
        <v>72</v>
      </c>
      <c r="C22" s="43">
        <v>586517.54</v>
      </c>
      <c r="D22" s="43">
        <v>89171.9</v>
      </c>
      <c r="E22" s="43">
        <v>89171.9</v>
      </c>
      <c r="F22" s="18">
        <f t="shared" si="3"/>
        <v>100</v>
      </c>
      <c r="G22" s="19">
        <f t="shared" si="4"/>
        <v>15.203620338447166</v>
      </c>
      <c r="H22" s="20">
        <f t="shared" si="0"/>
        <v>5.566668436035032</v>
      </c>
    </row>
    <row r="23" spans="1:8" ht="24" x14ac:dyDescent="0.2">
      <c r="A23" s="25" t="s">
        <v>33</v>
      </c>
      <c r="B23" s="17" t="s">
        <v>80</v>
      </c>
      <c r="C23" s="43">
        <v>1242712.1000000001</v>
      </c>
      <c r="D23" s="43">
        <v>626686.65</v>
      </c>
      <c r="E23" s="43">
        <v>626763.76</v>
      </c>
      <c r="F23" s="18">
        <f t="shared" ref="F23:F29" si="7">E23/D23*100</f>
        <v>100.01230439486784</v>
      </c>
      <c r="G23" s="19">
        <f t="shared" ref="G23:G24" si="8">E23/C23*100</f>
        <v>50.435153886406994</v>
      </c>
      <c r="H23" s="20">
        <f t="shared" si="0"/>
        <v>39.126519000297591</v>
      </c>
    </row>
    <row r="24" spans="1:8" x14ac:dyDescent="0.2">
      <c r="A24" s="25" t="s">
        <v>79</v>
      </c>
      <c r="B24" s="17" t="s">
        <v>81</v>
      </c>
      <c r="C24" s="43">
        <v>208704.01</v>
      </c>
      <c r="D24" s="43">
        <v>48128.07</v>
      </c>
      <c r="E24" s="43">
        <v>48128.07</v>
      </c>
      <c r="F24" s="18">
        <f t="shared" si="7"/>
        <v>100</v>
      </c>
      <c r="G24" s="19">
        <f t="shared" si="8"/>
        <v>23.060443352286331</v>
      </c>
      <c r="H24" s="20">
        <f t="shared" si="0"/>
        <v>3.004455530904742</v>
      </c>
    </row>
    <row r="25" spans="1:8" ht="49.5" customHeight="1" x14ac:dyDescent="0.2">
      <c r="A25" s="9" t="s">
        <v>67</v>
      </c>
      <c r="B25" s="10" t="s">
        <v>34</v>
      </c>
      <c r="C25" s="30">
        <v>32431.45</v>
      </c>
      <c r="D25" s="47">
        <v>32431.45</v>
      </c>
      <c r="E25" s="30">
        <v>32475.01</v>
      </c>
      <c r="F25" s="31">
        <v>0</v>
      </c>
      <c r="G25" s="32">
        <v>0</v>
      </c>
      <c r="H25" s="11">
        <f t="shared" si="0"/>
        <v>2.0272934985900495</v>
      </c>
    </row>
    <row r="26" spans="1:8" ht="25.5" customHeight="1" x14ac:dyDescent="0.2">
      <c r="A26" s="9" t="s">
        <v>35</v>
      </c>
      <c r="B26" s="10" t="s">
        <v>73</v>
      </c>
      <c r="C26" s="30">
        <v>0</v>
      </c>
      <c r="D26" s="11">
        <v>0</v>
      </c>
      <c r="E26" s="30">
        <f>SUM(E27:E28)</f>
        <v>-1888.73</v>
      </c>
      <c r="F26" s="31">
        <v>0</v>
      </c>
      <c r="G26" s="32">
        <v>0</v>
      </c>
      <c r="H26" s="11">
        <f t="shared" si="0"/>
        <v>-0.11790635475068319</v>
      </c>
    </row>
    <row r="27" spans="1:8" ht="36" x14ac:dyDescent="0.2">
      <c r="A27" s="25" t="s">
        <v>36</v>
      </c>
      <c r="B27" s="29" t="s">
        <v>76</v>
      </c>
      <c r="C27" s="44">
        <v>0</v>
      </c>
      <c r="D27" s="48">
        <v>0</v>
      </c>
      <c r="E27" s="33">
        <v>-58.03</v>
      </c>
      <c r="F27" s="31" t="s">
        <v>68</v>
      </c>
      <c r="G27" s="32" t="s">
        <v>68</v>
      </c>
      <c r="H27" s="14">
        <f t="shared" si="0"/>
        <v>-3.6225960122315774E-3</v>
      </c>
    </row>
    <row r="28" spans="1:8" ht="36" x14ac:dyDescent="0.2">
      <c r="A28" s="25" t="s">
        <v>37</v>
      </c>
      <c r="B28" s="29" t="s">
        <v>74</v>
      </c>
      <c r="C28" s="44">
        <v>0</v>
      </c>
      <c r="D28" s="48">
        <v>0</v>
      </c>
      <c r="E28" s="33">
        <v>-1830.7</v>
      </c>
      <c r="F28" s="31" t="s">
        <v>68</v>
      </c>
      <c r="G28" s="32" t="s">
        <v>68</v>
      </c>
      <c r="H28" s="14">
        <f t="shared" si="0"/>
        <v>-0.11428375873845163</v>
      </c>
    </row>
    <row r="29" spans="1:8" s="4" customFormat="1" x14ac:dyDescent="0.2">
      <c r="A29" s="34" t="s">
        <v>38</v>
      </c>
      <c r="B29" s="10"/>
      <c r="C29" s="14">
        <f>C5+C19</f>
        <v>3772298.6000000006</v>
      </c>
      <c r="D29" s="14">
        <f>D5+D19</f>
        <v>1593627.7799999998</v>
      </c>
      <c r="E29" s="14">
        <f>E5+E19</f>
        <v>1601889.9100000001</v>
      </c>
      <c r="F29" s="12">
        <f t="shared" si="7"/>
        <v>100.51844791510854</v>
      </c>
      <c r="G29" s="13">
        <f>E29/C29*100</f>
        <v>42.464557551197032</v>
      </c>
      <c r="H29" s="14">
        <v>100</v>
      </c>
    </row>
    <row r="30" spans="1:8" x14ac:dyDescent="0.2">
      <c r="G30" s="1"/>
    </row>
    <row r="31" spans="1:8" x14ac:dyDescent="0.2">
      <c r="A31" s="82" t="s">
        <v>75</v>
      </c>
      <c r="B31" s="82"/>
      <c r="C31" s="70">
        <f>C29-C51</f>
        <v>-213791.26999999909</v>
      </c>
      <c r="D31" s="70">
        <f>D29-D51</f>
        <v>-76761.870000000112</v>
      </c>
      <c r="E31" s="93">
        <f>E29-E51</f>
        <v>-48711.84999999986</v>
      </c>
      <c r="F31" s="91"/>
    </row>
    <row r="32" spans="1:8" x14ac:dyDescent="0.2">
      <c r="C32" s="89"/>
      <c r="G32" s="1"/>
    </row>
    <row r="33" spans="1:9" x14ac:dyDescent="0.2">
      <c r="A33" s="84" t="s">
        <v>106</v>
      </c>
      <c r="B33" s="84"/>
      <c r="C33" s="84"/>
      <c r="D33" s="84"/>
      <c r="E33" s="84"/>
      <c r="F33" s="84"/>
      <c r="G33" s="84"/>
      <c r="H33" s="84"/>
    </row>
    <row r="34" spans="1:9" x14ac:dyDescent="0.2">
      <c r="A34" s="85" t="s">
        <v>77</v>
      </c>
      <c r="B34" s="85"/>
      <c r="C34" s="85"/>
      <c r="D34" s="85"/>
      <c r="E34" s="85"/>
      <c r="F34" s="85"/>
      <c r="G34" s="85"/>
      <c r="H34" s="85"/>
    </row>
    <row r="35" spans="1:9" ht="6" customHeight="1" x14ac:dyDescent="0.2">
      <c r="A35" s="51"/>
      <c r="B35" s="52"/>
      <c r="C35" s="90"/>
      <c r="D35" s="90"/>
      <c r="E35" s="90"/>
      <c r="F35" s="54"/>
      <c r="G35" s="54"/>
      <c r="H35" s="53"/>
    </row>
    <row r="36" spans="1:9" x14ac:dyDescent="0.2">
      <c r="A36" s="51" t="s">
        <v>104</v>
      </c>
      <c r="B36" s="56"/>
      <c r="C36" s="68">
        <f>C65</f>
        <v>3837247.0199999996</v>
      </c>
      <c r="D36" s="68">
        <f>D65</f>
        <v>1596529.3699999999</v>
      </c>
      <c r="E36" s="68">
        <f>E65</f>
        <v>1581792.9900000002</v>
      </c>
      <c r="F36" s="69">
        <f>E36/D36*100</f>
        <v>99.076974074081718</v>
      </c>
      <c r="G36" s="69">
        <f>E36/C36*100</f>
        <v>41.222078791268444</v>
      </c>
      <c r="H36" s="69">
        <f>E36/E51*100</f>
        <v>95.831291855644224</v>
      </c>
      <c r="I36" s="56"/>
    </row>
    <row r="37" spans="1:9" x14ac:dyDescent="0.2">
      <c r="A37" s="1" t="s">
        <v>105</v>
      </c>
      <c r="B37" s="56"/>
      <c r="C37" s="66">
        <f>C51-C36</f>
        <v>148842.85000000009</v>
      </c>
      <c r="D37" s="66">
        <f>D51-D36</f>
        <v>73860.280000000028</v>
      </c>
      <c r="E37" s="66">
        <f>E51-E36</f>
        <v>68808.769999999786</v>
      </c>
      <c r="F37" s="67">
        <f>E37/D37*100</f>
        <v>93.160721838584635</v>
      </c>
      <c r="G37" s="67">
        <f>E37/C37*100</f>
        <v>46.229140331564295</v>
      </c>
      <c r="H37" s="67">
        <f>E37/E51*100</f>
        <v>4.1687081443557759</v>
      </c>
      <c r="I37" s="56"/>
    </row>
    <row r="38" spans="1:9" x14ac:dyDescent="0.2">
      <c r="C38" s="2"/>
      <c r="D38" s="6"/>
      <c r="E38" s="6"/>
    </row>
    <row r="39" spans="1:9" s="8" customFormat="1" ht="31.5" x14ac:dyDescent="0.2">
      <c r="A39" s="71" t="s">
        <v>42</v>
      </c>
      <c r="B39" s="72" t="s">
        <v>43</v>
      </c>
      <c r="C39" s="73" t="s">
        <v>1</v>
      </c>
      <c r="D39" s="74" t="s">
        <v>70</v>
      </c>
      <c r="E39" s="74" t="s">
        <v>3</v>
      </c>
      <c r="F39" s="72" t="s">
        <v>39</v>
      </c>
      <c r="G39" s="72" t="s">
        <v>40</v>
      </c>
      <c r="H39" s="75" t="s">
        <v>41</v>
      </c>
    </row>
    <row r="40" spans="1:9" x14ac:dyDescent="0.2">
      <c r="A40" s="35" t="s">
        <v>44</v>
      </c>
      <c r="B40" s="36" t="s">
        <v>45</v>
      </c>
      <c r="C40" s="33">
        <v>219287.53</v>
      </c>
      <c r="D40" s="33">
        <v>98536.53</v>
      </c>
      <c r="E40" s="33">
        <v>93427.8</v>
      </c>
      <c r="F40" s="18">
        <f>E40/D40*100</f>
        <v>94.81539485914513</v>
      </c>
      <c r="G40" s="19">
        <f>E40/C40*100</f>
        <v>42.605158624386895</v>
      </c>
      <c r="H40" s="37">
        <f t="shared" ref="H40:H50" si="9">E40/$E$51*100</f>
        <v>5.6602266072950265</v>
      </c>
    </row>
    <row r="41" spans="1:9" ht="13.5" customHeight="1" x14ac:dyDescent="0.2">
      <c r="A41" s="35" t="s">
        <v>46</v>
      </c>
      <c r="B41" s="36" t="s">
        <v>47</v>
      </c>
      <c r="C41" s="33">
        <v>12118.31</v>
      </c>
      <c r="D41" s="33">
        <v>6768.9</v>
      </c>
      <c r="E41" s="33">
        <v>5434.05</v>
      </c>
      <c r="F41" s="18">
        <f t="shared" ref="F41:F51" si="10">E41/D41*100</f>
        <v>80.279661392545322</v>
      </c>
      <c r="G41" s="19">
        <f t="shared" ref="G41:G50" si="11">E41/C41*100</f>
        <v>44.841648711742806</v>
      </c>
      <c r="H41" s="37">
        <f t="shared" si="9"/>
        <v>0.32921629745505665</v>
      </c>
    </row>
    <row r="42" spans="1:9" x14ac:dyDescent="0.2">
      <c r="A42" s="35" t="s">
        <v>48</v>
      </c>
      <c r="B42" s="36" t="s">
        <v>49</v>
      </c>
      <c r="C42" s="33">
        <v>309398.59000000003</v>
      </c>
      <c r="D42" s="33">
        <v>99189.7</v>
      </c>
      <c r="E42" s="33">
        <v>97879.39</v>
      </c>
      <c r="F42" s="18">
        <f t="shared" si="10"/>
        <v>98.678985822116616</v>
      </c>
      <c r="G42" s="19">
        <f t="shared" si="11"/>
        <v>31.635370413291152</v>
      </c>
      <c r="H42" s="37">
        <f t="shared" si="9"/>
        <v>5.929921582053808</v>
      </c>
    </row>
    <row r="43" spans="1:9" x14ac:dyDescent="0.2">
      <c r="A43" s="35" t="s">
        <v>50</v>
      </c>
      <c r="B43" s="36" t="s">
        <v>51</v>
      </c>
      <c r="C43" s="33">
        <v>622070.78</v>
      </c>
      <c r="D43" s="33">
        <v>111895.8</v>
      </c>
      <c r="E43" s="33">
        <v>106608.82</v>
      </c>
      <c r="F43" s="18">
        <f t="shared" si="10"/>
        <v>95.275086285633606</v>
      </c>
      <c r="G43" s="19">
        <f t="shared" si="11"/>
        <v>17.137731497370766</v>
      </c>
      <c r="H43" s="37">
        <f t="shared" si="9"/>
        <v>6.4587850675743868</v>
      </c>
    </row>
    <row r="44" spans="1:9" x14ac:dyDescent="0.2">
      <c r="A44" s="35" t="s">
        <v>52</v>
      </c>
      <c r="B44" s="36" t="s">
        <v>53</v>
      </c>
      <c r="C44" s="33">
        <v>1000.95</v>
      </c>
      <c r="D44" s="33">
        <v>0</v>
      </c>
      <c r="E44" s="33">
        <v>0</v>
      </c>
      <c r="F44" s="18">
        <v>0</v>
      </c>
      <c r="G44" s="19">
        <f t="shared" si="11"/>
        <v>0</v>
      </c>
      <c r="H44" s="37">
        <f t="shared" si="9"/>
        <v>0</v>
      </c>
    </row>
    <row r="45" spans="1:9" x14ac:dyDescent="0.2">
      <c r="A45" s="35" t="s">
        <v>54</v>
      </c>
      <c r="B45" s="36" t="s">
        <v>55</v>
      </c>
      <c r="C45" s="33">
        <v>2387320.3199999998</v>
      </c>
      <c r="D45" s="33">
        <v>1140606.6200000001</v>
      </c>
      <c r="E45" s="33">
        <v>1140572.71</v>
      </c>
      <c r="F45" s="18">
        <f t="shared" si="10"/>
        <v>99.997027020586629</v>
      </c>
      <c r="G45" s="19">
        <f t="shared" si="11"/>
        <v>47.776274530264963</v>
      </c>
      <c r="H45" s="37">
        <f t="shared" si="9"/>
        <v>69.100417656164382</v>
      </c>
    </row>
    <row r="46" spans="1:9" x14ac:dyDescent="0.2">
      <c r="A46" s="35" t="s">
        <v>56</v>
      </c>
      <c r="B46" s="36" t="s">
        <v>57</v>
      </c>
      <c r="C46" s="33">
        <v>276835.28999999998</v>
      </c>
      <c r="D46" s="33">
        <v>161693.20000000001</v>
      </c>
      <c r="E46" s="33">
        <v>161693.22</v>
      </c>
      <c r="F46" s="18">
        <f t="shared" si="10"/>
        <v>100.00001236910394</v>
      </c>
      <c r="G46" s="19">
        <f t="shared" si="11"/>
        <v>58.407734071765205</v>
      </c>
      <c r="H46" s="37">
        <f t="shared" si="9"/>
        <v>9.7960164540234089</v>
      </c>
    </row>
    <row r="47" spans="1:9" x14ac:dyDescent="0.2">
      <c r="A47" s="35" t="s">
        <v>58</v>
      </c>
      <c r="B47" s="36" t="s">
        <v>59</v>
      </c>
      <c r="C47" s="33">
        <v>97549.07</v>
      </c>
      <c r="D47" s="33">
        <v>42685</v>
      </c>
      <c r="E47" s="33">
        <v>36545.089999999997</v>
      </c>
      <c r="F47" s="18">
        <f t="shared" si="10"/>
        <v>85.615766662762084</v>
      </c>
      <c r="G47" s="19">
        <f t="shared" si="11"/>
        <v>37.463288988813517</v>
      </c>
      <c r="H47" s="37">
        <f t="shared" si="9"/>
        <v>2.2140464699371214</v>
      </c>
    </row>
    <row r="48" spans="1:9" x14ac:dyDescent="0.2">
      <c r="A48" s="35" t="s">
        <v>60</v>
      </c>
      <c r="B48" s="36" t="s">
        <v>61</v>
      </c>
      <c r="C48" s="33">
        <v>40711.47</v>
      </c>
      <c r="D48" s="33">
        <v>3775</v>
      </c>
      <c r="E48" s="33">
        <v>3201.83</v>
      </c>
      <c r="F48" s="18">
        <f t="shared" si="10"/>
        <v>84.816688741721862</v>
      </c>
      <c r="G48" s="19">
        <f t="shared" si="11"/>
        <v>7.864687764897706</v>
      </c>
      <c r="H48" s="37">
        <f t="shared" si="9"/>
        <v>0.19397955809764797</v>
      </c>
    </row>
    <row r="49" spans="1:8" x14ac:dyDescent="0.2">
      <c r="A49" s="35" t="s">
        <v>62</v>
      </c>
      <c r="B49" s="36" t="s">
        <v>63</v>
      </c>
      <c r="C49" s="33">
        <v>10023.99</v>
      </c>
      <c r="D49" s="33">
        <v>5040.7</v>
      </c>
      <c r="E49" s="33">
        <v>5040.6499999999996</v>
      </c>
      <c r="F49" s="18">
        <f t="shared" si="10"/>
        <v>99.999008074275395</v>
      </c>
      <c r="G49" s="19">
        <f t="shared" si="11"/>
        <v>50.285864211755992</v>
      </c>
      <c r="H49" s="37">
        <f t="shared" si="9"/>
        <v>0.30538256544691916</v>
      </c>
    </row>
    <row r="50" spans="1:8" x14ac:dyDescent="0.2">
      <c r="A50" s="38" t="s">
        <v>64</v>
      </c>
      <c r="B50" s="39" t="s">
        <v>65</v>
      </c>
      <c r="C50" s="33">
        <v>9773.57</v>
      </c>
      <c r="D50" s="33">
        <v>198.2</v>
      </c>
      <c r="E50" s="33">
        <v>198.2</v>
      </c>
      <c r="F50" s="18">
        <f t="shared" si="10"/>
        <v>100</v>
      </c>
      <c r="G50" s="19">
        <f t="shared" si="11"/>
        <v>2.0279181506859825</v>
      </c>
      <c r="H50" s="37">
        <f t="shared" si="9"/>
        <v>1.200774195224413E-2</v>
      </c>
    </row>
    <row r="51" spans="1:8" x14ac:dyDescent="0.2">
      <c r="A51" s="40" t="s">
        <v>66</v>
      </c>
      <c r="B51" s="41"/>
      <c r="C51" s="30">
        <f>SUM(C40:C50)</f>
        <v>3986089.8699999996</v>
      </c>
      <c r="D51" s="30">
        <f>SUM(D40:D50)</f>
        <v>1670389.65</v>
      </c>
      <c r="E51" s="30">
        <f>SUM(E40:E50)</f>
        <v>1650601.76</v>
      </c>
      <c r="F51" s="12">
        <f t="shared" si="10"/>
        <v>98.815372808374391</v>
      </c>
      <c r="G51" s="13">
        <f t="shared" ref="G51" si="12">E51/C51*100</f>
        <v>41.4090453008276</v>
      </c>
      <c r="H51" s="30">
        <f t="shared" ref="H51" si="13">SUM(H40:H50)</f>
        <v>100.00000000000001</v>
      </c>
    </row>
    <row r="52" spans="1:8" ht="18" customHeight="1" x14ac:dyDescent="0.2">
      <c r="A52" s="81" t="s">
        <v>107</v>
      </c>
      <c r="B52" s="81"/>
      <c r="C52" s="81"/>
      <c r="D52" s="81"/>
      <c r="E52" s="81"/>
      <c r="F52" s="81"/>
      <c r="G52" s="81"/>
      <c r="H52" s="81"/>
    </row>
    <row r="53" spans="1:8" x14ac:dyDescent="0.2">
      <c r="C53" s="92"/>
      <c r="D53" s="92"/>
      <c r="E53" s="92"/>
    </row>
    <row r="54" spans="1:8" s="50" customFormat="1" ht="31.5" x14ac:dyDescent="0.2">
      <c r="A54" s="76" t="s">
        <v>82</v>
      </c>
      <c r="B54" s="77" t="s">
        <v>83</v>
      </c>
      <c r="C54" s="73" t="s">
        <v>1</v>
      </c>
      <c r="D54" s="74" t="s">
        <v>70</v>
      </c>
      <c r="E54" s="74" t="s">
        <v>3</v>
      </c>
      <c r="F54" s="72" t="s">
        <v>39</v>
      </c>
      <c r="G54" s="72" t="s">
        <v>40</v>
      </c>
      <c r="H54" s="75" t="s">
        <v>41</v>
      </c>
    </row>
    <row r="55" spans="1:8" s="55" customFormat="1" ht="22.5" customHeight="1" x14ac:dyDescent="0.2">
      <c r="A55" s="57" t="s">
        <v>84</v>
      </c>
      <c r="B55" s="58" t="s">
        <v>85</v>
      </c>
      <c r="C55" s="59">
        <v>80962.48</v>
      </c>
      <c r="D55" s="59">
        <v>32141.84</v>
      </c>
      <c r="E55" s="60">
        <v>30718.89</v>
      </c>
      <c r="F55" s="60">
        <f>E55/D55*100</f>
        <v>95.572904351462142</v>
      </c>
      <c r="G55" s="61">
        <f>E55/C55*100</f>
        <v>37.942130725244581</v>
      </c>
      <c r="H55" s="61">
        <f>E55/E65*100</f>
        <v>1.9420297216009279</v>
      </c>
    </row>
    <row r="56" spans="1:8" s="55" customFormat="1" ht="24" customHeight="1" x14ac:dyDescent="0.2">
      <c r="A56" s="57" t="s">
        <v>86</v>
      </c>
      <c r="B56" s="58" t="s">
        <v>87</v>
      </c>
      <c r="C56" s="59">
        <v>2386.4699999999998</v>
      </c>
      <c r="D56" s="59">
        <v>2.25</v>
      </c>
      <c r="E56" s="60">
        <v>2.25</v>
      </c>
      <c r="F56" s="60">
        <v>0</v>
      </c>
      <c r="G56" s="61">
        <f t="shared" ref="G56:G65" si="14">E56/C56*100</f>
        <v>9.4281512024035508E-2</v>
      </c>
      <c r="H56" s="61">
        <f>E56/E65*100</f>
        <v>1.4224364466300989E-4</v>
      </c>
    </row>
    <row r="57" spans="1:8" s="55" customFormat="1" ht="24" customHeight="1" x14ac:dyDescent="0.2">
      <c r="A57" s="57" t="s">
        <v>88</v>
      </c>
      <c r="B57" s="58" t="s">
        <v>89</v>
      </c>
      <c r="C57" s="59">
        <v>132689.66</v>
      </c>
      <c r="D57" s="59">
        <v>57491.08</v>
      </c>
      <c r="E57" s="60">
        <v>55619.46</v>
      </c>
      <c r="F57" s="60">
        <f t="shared" ref="F57:F65" si="15">E57/D57*100</f>
        <v>96.744503669090918</v>
      </c>
      <c r="G57" s="61">
        <f t="shared" si="14"/>
        <v>41.916951177657701</v>
      </c>
      <c r="H57" s="61">
        <f>E57/E65*100</f>
        <v>3.516228757594885</v>
      </c>
    </row>
    <row r="58" spans="1:8" s="55" customFormat="1" ht="24" customHeight="1" x14ac:dyDescent="0.2">
      <c r="A58" s="57" t="s">
        <v>90</v>
      </c>
      <c r="B58" s="58" t="s">
        <v>91</v>
      </c>
      <c r="C58" s="59">
        <v>660779.86</v>
      </c>
      <c r="D58" s="59">
        <v>152746.6</v>
      </c>
      <c r="E58" s="60">
        <v>147459.68</v>
      </c>
      <c r="F58" s="60">
        <f t="shared" si="15"/>
        <v>96.538764201625426</v>
      </c>
      <c r="G58" s="61">
        <f t="shared" si="14"/>
        <v>22.316007028422447</v>
      </c>
      <c r="H58" s="61">
        <f>E58/E65*100</f>
        <v>9.3223121440182872</v>
      </c>
    </row>
    <row r="59" spans="1:8" s="55" customFormat="1" ht="24" customHeight="1" x14ac:dyDescent="0.2">
      <c r="A59" s="57" t="s">
        <v>92</v>
      </c>
      <c r="B59" s="58" t="s">
        <v>93</v>
      </c>
      <c r="C59" s="59">
        <v>2330748.2999999998</v>
      </c>
      <c r="D59" s="59">
        <v>1094883.3999999999</v>
      </c>
      <c r="E59" s="60">
        <v>1089264.58</v>
      </c>
      <c r="F59" s="60">
        <f t="shared" si="15"/>
        <v>99.486811107009217</v>
      </c>
      <c r="G59" s="61">
        <f t="shared" si="14"/>
        <v>46.734543579845159</v>
      </c>
      <c r="H59" s="61">
        <f>E59/E65*100</f>
        <v>68.862650605121217</v>
      </c>
    </row>
    <row r="60" spans="1:8" s="55" customFormat="1" ht="11.25" x14ac:dyDescent="0.2">
      <c r="A60" s="57" t="s">
        <v>94</v>
      </c>
      <c r="B60" s="58" t="s">
        <v>95</v>
      </c>
      <c r="C60" s="59">
        <v>418193</v>
      </c>
      <c r="D60" s="59">
        <v>246404.2</v>
      </c>
      <c r="E60" s="60">
        <v>246359.07</v>
      </c>
      <c r="F60" s="60">
        <f t="shared" si="15"/>
        <v>99.981684565441654</v>
      </c>
      <c r="G60" s="61">
        <f t="shared" si="14"/>
        <v>58.910376309503029</v>
      </c>
      <c r="H60" s="61">
        <f>E60/E65*100</f>
        <v>15.574672005595369</v>
      </c>
    </row>
    <row r="61" spans="1:8" s="55" customFormat="1" ht="45" x14ac:dyDescent="0.2">
      <c r="A61" s="57" t="s">
        <v>96</v>
      </c>
      <c r="B61" s="58" t="s">
        <v>97</v>
      </c>
      <c r="C61" s="59">
        <v>30631.96</v>
      </c>
      <c r="D61" s="59">
        <v>10083.700000000001</v>
      </c>
      <c r="E61" s="60">
        <v>9592.76</v>
      </c>
      <c r="F61" s="60">
        <f t="shared" si="15"/>
        <v>95.131350595515528</v>
      </c>
      <c r="G61" s="61">
        <f t="shared" si="14"/>
        <v>31.316180877749904</v>
      </c>
      <c r="H61" s="61">
        <f>E61/E65*100</f>
        <v>0.60644850879001544</v>
      </c>
    </row>
    <row r="62" spans="1:8" s="55" customFormat="1" ht="22.5" x14ac:dyDescent="0.2">
      <c r="A62" s="57" t="s">
        <v>98</v>
      </c>
      <c r="B62" s="58" t="s">
        <v>99</v>
      </c>
      <c r="C62" s="59">
        <v>176895.29</v>
      </c>
      <c r="D62" s="59">
        <v>2776.3</v>
      </c>
      <c r="E62" s="60">
        <v>2776.3</v>
      </c>
      <c r="F62" s="60">
        <v>0</v>
      </c>
      <c r="G62" s="61">
        <f t="shared" si="14"/>
        <v>1.5694595373342051</v>
      </c>
      <c r="H62" s="61">
        <f>E62/E65*100</f>
        <v>0.17551601363462863</v>
      </c>
    </row>
    <row r="63" spans="1:8" s="55" customFormat="1" ht="33.75" x14ac:dyDescent="0.2">
      <c r="A63" s="57" t="s">
        <v>100</v>
      </c>
      <c r="B63" s="58" t="s">
        <v>101</v>
      </c>
      <c r="C63" s="59">
        <v>3870</v>
      </c>
      <c r="D63" s="59">
        <v>0</v>
      </c>
      <c r="E63" s="60">
        <v>0</v>
      </c>
      <c r="F63" s="60">
        <v>0</v>
      </c>
      <c r="G63" s="61">
        <f t="shared" si="14"/>
        <v>0</v>
      </c>
      <c r="H63" s="61">
        <f>E63/E65*100</f>
        <v>0</v>
      </c>
    </row>
    <row r="64" spans="1:8" s="55" customFormat="1" ht="33.75" x14ac:dyDescent="0.2">
      <c r="A64" s="57" t="s">
        <v>102</v>
      </c>
      <c r="B64" s="58" t="s">
        <v>103</v>
      </c>
      <c r="C64" s="59">
        <v>90</v>
      </c>
      <c r="D64" s="59">
        <v>0</v>
      </c>
      <c r="E64" s="60">
        <v>0</v>
      </c>
      <c r="F64" s="60">
        <v>0</v>
      </c>
      <c r="G64" s="61">
        <f t="shared" si="14"/>
        <v>0</v>
      </c>
      <c r="H64" s="61">
        <f>E64/E65*100</f>
        <v>0</v>
      </c>
    </row>
    <row r="65" spans="1:8" s="55" customFormat="1" ht="11.25" x14ac:dyDescent="0.2">
      <c r="A65" s="62" t="s">
        <v>66</v>
      </c>
      <c r="B65" s="49"/>
      <c r="C65" s="63">
        <f>SUM(C55:C64)</f>
        <v>3837247.0199999996</v>
      </c>
      <c r="D65" s="63">
        <f t="shared" ref="D65:E65" si="16">SUM(D55:D64)</f>
        <v>1596529.3699999999</v>
      </c>
      <c r="E65" s="63">
        <f t="shared" si="16"/>
        <v>1581792.9900000002</v>
      </c>
      <c r="F65" s="64">
        <f t="shared" si="15"/>
        <v>99.076974074081718</v>
      </c>
      <c r="G65" s="65">
        <f t="shared" si="14"/>
        <v>41.222078791268444</v>
      </c>
      <c r="H65" s="65">
        <f>SUM(H55:H64)</f>
        <v>100</v>
      </c>
    </row>
  </sheetData>
  <mergeCells count="6">
    <mergeCell ref="A2:H2"/>
    <mergeCell ref="A52:H52"/>
    <mergeCell ref="A31:B31"/>
    <mergeCell ref="A3:H3"/>
    <mergeCell ref="A33:H33"/>
    <mergeCell ref="A34:H34"/>
  </mergeCells>
  <printOptions horizontalCentered="1"/>
  <pageMargins left="0.62992125984251968" right="0.23622047244094491" top="0.55118110236220474" bottom="0.39370078740157483" header="0.19685039370078741" footer="0.1574803149606299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Пользователь Windows</cp:lastModifiedBy>
  <cp:lastPrinted>2021-04-06T07:15:14Z</cp:lastPrinted>
  <dcterms:created xsi:type="dcterms:W3CDTF">2017-10-26T14:49:46Z</dcterms:created>
  <dcterms:modified xsi:type="dcterms:W3CDTF">2021-07-18T11:48:58Z</dcterms:modified>
</cp:coreProperties>
</file>